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mavr\Documents\AM_WORK\ΤΑΥΤΟΤΗΤΕΣ ΔΕΙΚΤΩΝ\ΔΕΙΚΤΕΣ ΑΠΟΤΕΛΕΣΜΑΤΟΣ ΕΠ_ΜΑΡΤΙΟΣ 2019\Επ.Προτ.6c\"/>
    </mc:Choice>
  </mc:AlternateContent>
  <bookViews>
    <workbookView xWindow="480" yWindow="360" windowWidth="15480" windowHeight="9990"/>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5251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<sst xmlns="http://schemas.openxmlformats.org/spreadsheetml/2006/main" count="153" uniqueCount="141">
  <si>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</si>
  <si>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</si>
  <si>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</si>
  <si>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</si>
  <si>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</si>
  <si>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</si>
  <si>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</si>
  <si>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</si>
  <si>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</si>
  <si>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</si>
  <si>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</si>
  <si>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</si>
  <si>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</si>
  <si>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</si>
  <si>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</si>
  <si>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</si>
  <si>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</si>
  <si>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</si>
  <si>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</si>
  <si>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</si>
  <si>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</si>
  <si>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</si>
  <si>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</si>
  <si>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</si>
  <si>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</si>
  <si>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</si>
  <si>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</si>
  <si>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</si>
  <si>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</si>
  <si>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</si>
  <si>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</si>
  <si>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</si>
  <si>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</si>
  <si>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</si>
  <si>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</si>
  <si>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</si>
  <si>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</si>
  <si>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</si>
  <si>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</si>
  <si>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</si>
  <si>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</si>
  <si>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</si>
  <si>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</si>
  <si>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</si>
  <si>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</si>
  <si>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</si>
  <si>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</si>
  <si>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</si>
  <si>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</si>
  <si>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</si>
  <si>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</si>
  <si>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</si>
  <si>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</si>
  <si>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</si>
  <si>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</si>
  <si>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</si>
  <si>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</si>
  <si>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</si>
  <si>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</si>
  <si>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</si>
  <si>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</si>
  <si>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</si>
  <si>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</si>
  <si>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</si>
  <si>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</si>
  <si>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</si>
  <si>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</si>
  <si>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</si>
  <si>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</si>
  <si>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</si>
  <si>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</si>
  <si>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</si>
  <si>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</si>
  <si>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</si>
  <si>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</si>
  <si>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</si>
  <si>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</si>
  <si>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</si>
  <si>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</si>
  <si>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</si>
  <si>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</si>
  <si>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</si>
  <si>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</si>
  <si>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</si>
  <si>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</si>
  <si>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</si>
  <si>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</si>
  <si>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</si>
  <si>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</si>
  <si>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</si>
  <si>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</si>
  <si>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</si>
  <si>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</si>
  <si>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</si>
  <si>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</si>
  <si>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</si>
  <si>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</si>
  <si>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</si>
  <si>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</si>
  <si>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</si>
  <si>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</si>
  <si>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</si>
  <si>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</si>
  <si>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</si>
  <si>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</si>
  <si>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</si>
  <si>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</si>
  <si>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</si>
  <si>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[ΠΧ ΠΙΝΑΚΕΣ, ΜΕΘΟΔΟΛΟΓΙΑ ΔΕΙΓΜΑΤΟΛΗΨΙΑΣ ΚΛΠ]</t>
  </si>
  <si>
    <t>23Α</t>
  </si>
  <si>
    <t>ΕΤΠΑ &amp; ΤΑΜΕΙΟ ΣΥΝΟΧΗΣ</t>
  </si>
  <si>
    <t>ΠΟΣΟΤΙΚΟΣ ΑΘΡΟΙΖΟΜΕΝΟΣ</t>
  </si>
  <si>
    <t>ΠΟΣΟΤΙΚΟΣ ΜΗ ΑΘΡΟΙΖΟΜΕΝΟΣ</t>
  </si>
  <si>
    <t>ΕΠΙΠΕΔΑ ΑΘΡΟΙΣΗΣ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</si>
  <si>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</si>
  <si>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r>
      <t xml:space="preserve">ΕΚΔΟΣΗ 4 - </t>
    </r>
    <r>
      <rPr>
        <b/>
        <sz val="10"/>
        <color theme="0" tint="-0.499984740745262"/>
        <rFont val="Calibri"/>
        <family val="2"/>
        <charset val="161"/>
        <scheme val="minor"/>
      </rPr>
      <t>[ΜΗΝΑΣ ΕΤΟΣ]</t>
    </r>
  </si>
  <si>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</si>
  <si>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t>ΠΟΣΟΤΙΚΟΣ/ ΠΟΙΟΤΙΚΟΣ</t>
  </si>
  <si>
    <r>
      <t xml:space="preserve">ΑΠΟΤΥΠΩΝΕΤΑΙ Η </t>
    </r>
    <r>
      <rPr>
        <b/>
        <i/>
        <sz val="10"/>
        <color theme="0" tint="-0.499984740745262"/>
        <rFont val="Calibri"/>
        <family val="2"/>
        <charset val="161"/>
        <scheme val="minor"/>
      </rPr>
      <t xml:space="preserve">ΜΕΘΟΔΟΣ ΑΘΡΟΙΣΗΣ </t>
    </r>
    <r>
      <rPr>
        <i/>
        <sz val="10"/>
        <color theme="0" tint="-0.499984740745262"/>
        <rFont val="Calibri"/>
        <family val="2"/>
        <charset val="161"/>
        <scheme val="minor"/>
      </rPr>
      <t xml:space="preserve">ΤΩΝ ΤΙΜΩΝ ΠΡΟΟΔΟΥ ΑΠΟ ΤΟ ΚΑΤΩΤΕΡΟ ΔΙΑΘΕΣΙΜΟ ΕΠΙΠΕΔΟ ΣΤΗΝ ΕΠΕΝΔΥΤΙΚΗ ΠΡΟΤΕΡΑΙΟΤΗΤΑ, ΚΑΤΗΓΟΡΙΑ ΠΕΡΙΦΕΡΕΙΑΣ, ΣΕ ΑΞΟΝΑ ΠΡΟΤΕΡΑΙΟΤΗΤΑΣ ΚΑΙ ΕΠ.
ΓΙΝΕΤΑΙ </t>
    </r>
    <r>
      <rPr>
        <b/>
        <i/>
        <sz val="10"/>
        <color theme="0" tint="-0.499984740745262"/>
        <rFont val="Calibri"/>
        <family val="2"/>
        <charset val="161"/>
        <scheme val="minor"/>
      </rPr>
      <t xml:space="preserve">ΕΙΔΙΚΗ ΑΝΑΦΟΡΑ </t>
    </r>
    <r>
      <rPr>
        <i/>
        <sz val="10"/>
        <color theme="0" tint="-0.499984740745262"/>
        <rFont val="Calibri"/>
        <family val="2"/>
        <charset val="161"/>
        <scheme val="minor"/>
      </rPr>
      <t xml:space="preserve">ΣΤΗ ΔΥΝΑΤΟΤΗΤΑ ΑΘΡΟΙΣΗΣ ΤΩΝ ΤΙΜΩΝ ΤΟΥ ΔΕΙΚΤΗ ΣΕ ΕΘΝΙΚΟ ΕΠΙΠΕΔΟ.
</t>
    </r>
    <r>
      <rPr>
        <b/>
        <i/>
        <sz val="10"/>
        <color theme="0" tint="-0.499984740745262"/>
        <rFont val="Calibri"/>
        <family val="2"/>
        <charset val="161"/>
        <scheme val="minor"/>
      </rPr>
      <t>ΔΙΕΥΚΡΙΝΙΖΕΤΑΙ</t>
    </r>
    <r>
      <rPr>
        <i/>
        <sz val="10"/>
        <color theme="0" tint="-0.499984740745262"/>
        <rFont val="Calibri"/>
        <family val="2"/>
        <charset val="161"/>
        <scheme val="minor"/>
      </rPr>
      <t xml:space="preserve"> ΕΆΝ Ο ΔΕΙΚΤΗΣ ΜΠΟΡΕΙ ΝΑ ΑΘΡΟΙΣΤΕΙ ΣΤΟ ΕΠΙΠΕΔΟ ΕΠΕΝΔΥΤΙΚΗΣ ΠΡΟΤΕΡΑΙΟΤΗΤΑΣ ΑΥΤΟΜΑΤΑ Η ΑΠΑΙΤΟΥΝΤΑΙ ΕΙΔΙΚΟΙ ΥΠΟΛΟΓΙΣΜΟΙ ΑΠΟ ΤΗ ΔΑ Ή ΑΛΛΟ ΦΟΡΕΑ.</t>
    </r>
  </si>
  <si>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</si>
  <si>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</si>
  <si>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</si>
  <si>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</si>
  <si>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</si>
  <si>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</si>
  <si>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</si>
  <si>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2014GR16M2OP012  Αττική</t>
  </si>
  <si>
    <t>Τ3263</t>
  </si>
  <si>
    <t>ΑΡΙΘΜΟΣ ΕΙΣΙΤΗΡΙΩΝ ΠΟΛΙΤΙΣΤΙΚΩΝ ΧΩΡΩΝ ΤΗΣ ΠΕΡΙΦΕΡΕΙΑΣ</t>
  </si>
  <si>
    <t>-</t>
  </si>
  <si>
    <t xml:space="preserve">Αριθμός </t>
  </si>
  <si>
    <t>Αφορά στον αριθμό των εισιτηρίων από διάφορους πολιτιστικούς χώρους της Περιφέρειας (αρχαιολογικοί χώροι, βιβλιοθήκες, αρχαία θέατρα, μουσεία, κ.λπ)</t>
  </si>
  <si>
    <t xml:space="preserve">Ετήσια </t>
  </si>
  <si>
    <t>http://www.statistics.gr/portal/page/portal/ESYE/PAGEthemes?p_param=A1802</t>
  </si>
  <si>
    <t>ΕΛΣΤΑΤ</t>
  </si>
  <si>
    <t>Η τιμή βάσης (4.515.567,00) προσδιορίζεται με βάση τα δεδομένα της Έρευνας Κίνησης Μουσείων &amp; Αρχαιολογικών Χωρών που διενεργεί η ΕΛΣΤΑΤ. 
Η τιμή στόχος (4.876.812,00) προσδιορίζεται με βάση εκτιμήσεις για τις επισκέψεις / έτος. 
Ο δείκτης παρακολουθείται με βάση τα δεδομένα της Έρευνας Κίνησης Μουσείων και Αρχαιολογικών Χώρων που διενεργεί η ΕΛΣΤΑΤ (http://www.statistics.gr/portal/page/portal/ESYE/PAGE-themes?p_param=A1802), σε μηνιαία βάση. Η έρευνα της κίνησης Μουσείων και Αρχαιολογικών Χώρων παράγει αποτελέσματα από το έτος 1970, µε συγκέντρωση από το Ταμείο Αρχαιολογικών Πόρων και Απαλλοτριώσεων (TAΠΑ) του Υπουργείου Πολιτισμού και Τουρισμού των στοιχείων που αναφέρονται στον αριθμό των επισκεπτών και στις εισπράξεις από τα διατεθέντα εισιτήρια στα Μουσεία και τους Αρχαιολογικούς χώρους. Για το Νέο Μουσείο Ακρόπολης τα διατεθειμένα στοιχεία επισκεπτών και εισπράξεων ξεκινάνε το μήνα Δεκέμβριο του 2009.</t>
  </si>
  <si>
    <t xml:space="preserve">Δεν εφαρμόζεται </t>
  </si>
  <si>
    <t xml:space="preserve">Στη διαμόρφωση της τιμής στόχου του δείκτη συμβάλλουν μόνο οι πράξεις που περιλαμβάνουν παρεμβάσεις σε χώρους που η είσοδος παρακολουθείται με εισιτήρια.  </t>
  </si>
  <si>
    <t xml:space="preserve">Η πρόοδος του δείκτη συνδέεται με πράξεις που υλοποιούνται στο πλαίσιο του Ειδικού Στόχου 6.c.1 - Ανάδειξη υποδομών πολιτισμού – τουρισμού μητροπολιτικής εμβέλειας, και αφορούν σε έργα υποδομής στον τομέα του Πολιτισμού. </t>
  </si>
  <si>
    <t>Ο δείκτης μετράται σε μηνιαία και ετήσια βάση από την ΕΛΣΤΑΤ</t>
  </si>
  <si>
    <t xml:space="preserve">Η επίτευξη της τιμής στόχου του δείκτη είναι επιθυμητή διότι αποτυπώνει την βελτίωση της επισκεψιμότητας μνημείων και μουσείων της Αττικής, γεγονός που εκτιμάται ότι επιδρά θετικά στην αναπτυξιακή δυναμική της Περιφέρειας.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</si>
</sst>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b/>
      <sz val="10"/>
      <name val="Calibri"/>
      <family val="2"/>
      <scheme val="minor"/>
    </font>
    <font>
      <sz val="10"/>
      <name val="Calibri"/>
      <family val="2"/>
      <scheme val="minor"/>
    </font>
    <font>
      <sz val="10"/>
      <color rgb="FF595959"/>
      <name val="Calibri"/>
      <family val="2"/>
      <scheme val="minor"/>
    </font>
    <font>
      <sz val="8"/>
      <color rgb="FF000000"/>
      <name val="Tahoma"/>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7" fillId="0" borderId="4" xfId="0" applyFont="1" applyFill="1" applyBorder="1" applyAlignment="1">
      <alignment horizontal="left" vertical="center" wrapText="1"/>
    </xf>
    <xf numFmtId="0" fontId="17" fillId="0" borderId="4" xfId="0" applyFont="1" applyFill="1" applyBorder="1" applyAlignment="1">
      <alignment horizontal="left" vertical="center"/>
    </xf>
    <xf numFmtId="0" fontId="14" fillId="0" borderId="0" xfId="0" applyFont="1" applyFill="1" applyBorder="1" applyAlignment="1">
      <alignment horizontal="right" vertical="center"/>
    </xf>
    <xf numFmtId="0" fontId="19" fillId="0" borderId="4" xfId="0" applyFont="1" applyFill="1" applyBorder="1" applyAlignment="1">
      <alignment horizontal="left" vertical="center" wrapText="1"/>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9" fillId="0" borderId="4" xfId="0" applyFont="1" applyFill="1" applyBorder="1" applyAlignment="1">
      <alignment horizontal="left" vertical="center"/>
    </xf>
    <xf numFmtId="0" fontId="19" fillId="0" borderId="4" xfId="0" applyFont="1" applyFill="1" applyBorder="1" applyAlignment="1">
      <alignment horizontal="left" vertical="top" wrapText="1"/>
    </xf>
    <xf numFmtId="0" fontId="15" fillId="0" borderId="4"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22" fillId="6" borderId="4"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19" fillId="0" borderId="4" xfId="0" quotePrefix="1" applyFont="1" applyFill="1" applyBorder="1" applyAlignment="1">
      <alignment horizontal="left" vertical="center" wrapText="1"/>
    </xf>
    <xf numFmtId="0" fontId="23" fillId="0" borderId="4"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2</xdr:col>
      <xdr:colOff>4733192</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xdr:cNvGrpSpPr/>
          </xdr:nvGrpSpPr>
          <xdr:grpSpPr>
            <a:xfrm>
              <a:off x="1819275" y="8782050"/>
              <a:ext cx="2700000" cy="1361099"/>
              <a:chOff x="1885950" y="9572624"/>
              <a:chExt cx="2700000" cy="1284890"/>
            </a:xfrm>
          </xdr:grpSpPr>
          <xdr:sp macro="" textlink="">
            <xdr:nvSpPr>
              <xdr:cNvPr id="1027" name="Check Box 3" hidden="1">
                <a:extLst>
                  <a:ext uri="{63B3BB69-23CF-44E3-9099-C40C66FF867C}">
                    <a14:compatExt spid="_x0000_s1027"/>
                  </a:ext>
                </a:extLst>
              </xdr:cNvPr>
              <xdr:cNvSpPr/>
            </xdr:nvSpPr>
            <xdr:spPr bwMode="auto">
              <a:xfrm>
                <a:off x="1885950" y="9572624"/>
                <a:ext cx="216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bwMode="auto">
              <a:xfrm>
                <a:off x="1885950" y="9801225"/>
                <a:ext cx="180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bwMode="auto">
              <a:xfrm>
                <a:off x="1885950" y="10029825"/>
                <a:ext cx="216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bwMode="auto">
              <a:xfrm>
                <a:off x="1885950" y="10258424"/>
                <a:ext cx="270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bwMode="auto">
              <a:xfrm>
                <a:off x="1885950" y="10467974"/>
                <a:ext cx="216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bwMode="auto">
              <a:xfrm>
                <a:off x="1885950" y="10677515"/>
                <a:ext cx="270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1218223</xdr:rowOff>
        </xdr:to>
        <xdr:grpSp>
          <xdr:nvGrpSpPr>
            <xdr:cNvPr id="28" name="Ομάδα 27"/>
            <xdr:cNvGrpSpPr/>
          </xdr:nvGrpSpPr>
          <xdr:grpSpPr>
            <a:xfrm>
              <a:off x="1866900" y="12649200"/>
              <a:ext cx="4320000" cy="980098"/>
              <a:chOff x="1924050" y="4886338"/>
              <a:chExt cx="4320000" cy="980094"/>
            </a:xfrm>
          </xdr:grpSpPr>
          <xdr:sp macro="" textlink="">
            <xdr:nvSpPr>
              <xdr:cNvPr id="1059" name="Label 35" hidden="1">
                <a:extLst>
                  <a:ext uri="{63B3BB69-23CF-44E3-9099-C40C66FF867C}">
                    <a14:compatExt spid="_x0000_s1059"/>
                  </a:ext>
                </a:extLst>
              </xdr:cNvPr>
              <xdr:cNvSpPr/>
            </xdr:nvSpPr>
            <xdr:spPr bwMode="auto">
              <a:xfrm>
                <a:off x="1924050" y="4886338"/>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Lst>
              </xdr:cNvPr>
              <xdr:cNvSpPr/>
            </xdr:nvSpPr>
            <xdr:spPr bwMode="auto">
              <a:xfrm>
                <a:off x="1924050" y="5086350"/>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Lst>
              </xdr:cNvPr>
              <xdr:cNvSpPr/>
            </xdr:nvSpPr>
            <xdr:spPr bwMode="auto">
              <a:xfrm>
                <a:off x="1924050" y="5295901"/>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Lst>
              </xdr:cNvPr>
              <xdr:cNvSpPr/>
            </xdr:nvSpPr>
            <xdr:spPr bwMode="auto">
              <a:xfrm>
                <a:off x="1924050" y="5495928"/>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Lst>
              </xdr:cNvPr>
              <xdr:cNvSpPr/>
            </xdr:nvSpPr>
            <xdr:spPr bwMode="auto">
              <a:xfrm>
                <a:off x="1924050" y="5686434"/>
                <a:ext cx="4320000" cy="179998"/>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95250</xdr:colOff>
          <xdr:row>26</xdr:row>
          <xdr:rowOff>123825</xdr:rowOff>
        </xdr:from>
        <xdr:to>
          <xdr:col>2</xdr:col>
          <xdr:colOff>4415250</xdr:colOff>
          <xdr:row>26</xdr:row>
          <xdr:rowOff>1103923</xdr:rowOff>
        </xdr:to>
        <xdr:grpSp>
          <xdr:nvGrpSpPr>
            <xdr:cNvPr id="22" name="Ομάδα 21"/>
            <xdr:cNvGrpSpPr/>
          </xdr:nvGrpSpPr>
          <xdr:grpSpPr>
            <a:xfrm>
              <a:off x="1876425" y="14211300"/>
              <a:ext cx="4320000" cy="980098"/>
              <a:chOff x="1924050" y="4886338"/>
              <a:chExt cx="4320000" cy="980094"/>
            </a:xfrm>
          </xdr:grpSpPr>
          <xdr:sp macro="" textlink="">
            <xdr:nvSpPr>
              <xdr:cNvPr id="1075" name="Label 51" hidden="1">
                <a:extLst>
                  <a:ext uri="{63B3BB69-23CF-44E3-9099-C40C66FF867C}">
                    <a14:compatExt spid="_x0000_s1075"/>
                  </a:ext>
                </a:extLst>
              </xdr:cNvPr>
              <xdr:cNvSpPr/>
            </xdr:nvSpPr>
            <xdr:spPr bwMode="auto">
              <a:xfrm>
                <a:off x="1924050" y="4886338"/>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ΑΛΕΞΑΝΔΡΑ</a:t>
                </a:r>
              </a:p>
            </xdr:txBody>
          </xdr:sp>
          <xdr:sp macro="" textlink="">
            <xdr:nvSpPr>
              <xdr:cNvPr id="1076" name="Label 52" hidden="1">
                <a:extLst>
                  <a:ext uri="{63B3BB69-23CF-44E3-9099-C40C66FF867C}">
                    <a14:compatExt spid="_x0000_s1076"/>
                  </a:ext>
                </a:extLst>
              </xdr:cNvPr>
              <xdr:cNvSpPr/>
            </xdr:nvSpPr>
            <xdr:spPr bwMode="auto">
              <a:xfrm>
                <a:off x="1924050" y="5086350"/>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ΜΑΥΡΟΓΟΝΑΤΟΥ</a:t>
                </a:r>
              </a:p>
            </xdr:txBody>
          </xdr:sp>
          <xdr:sp macro="" textlink="">
            <xdr:nvSpPr>
              <xdr:cNvPr id="1077" name="Label 53" hidden="1">
                <a:extLst>
                  <a:ext uri="{63B3BB69-23CF-44E3-9099-C40C66FF867C}">
                    <a14:compatExt spid="_x0000_s1077"/>
                  </a:ext>
                </a:extLst>
              </xdr:cNvPr>
              <xdr:cNvSpPr/>
            </xdr:nvSpPr>
            <xdr:spPr bwMode="auto">
              <a:xfrm>
                <a:off x="1924050" y="5295901"/>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ΕΥΔΕΠ ΑΤΤΙΚΗΣ</a:t>
                </a:r>
              </a:p>
            </xdr:txBody>
          </xdr:sp>
          <xdr:sp macro="" textlink="">
            <xdr:nvSpPr>
              <xdr:cNvPr id="1078" name="Label 54" hidden="1">
                <a:extLst>
                  <a:ext uri="{63B3BB69-23CF-44E3-9099-C40C66FF867C}">
                    <a14:compatExt spid="_x0000_s1078"/>
                  </a:ext>
                </a:extLst>
              </xdr:cNvPr>
              <xdr:cNvSpPr/>
            </xdr:nvSpPr>
            <xdr:spPr bwMode="auto">
              <a:xfrm>
                <a:off x="1924050" y="5495928"/>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213 150 1513 </a:t>
                </a:r>
              </a:p>
            </xdr:txBody>
          </xdr:sp>
          <xdr:sp macro="" textlink="">
            <xdr:nvSpPr>
              <xdr:cNvPr id="1079" name="Label 55" hidden="1">
                <a:extLst>
                  <a:ext uri="{63B3BB69-23CF-44E3-9099-C40C66FF867C}">
                    <a14:compatExt spid="_x0000_s1079"/>
                  </a:ext>
                </a:extLst>
              </xdr:cNvPr>
              <xdr:cNvSpPr/>
            </xdr:nvSpPr>
            <xdr:spPr bwMode="auto">
              <a:xfrm>
                <a:off x="1924050" y="5686434"/>
                <a:ext cx="4320000" cy="179998"/>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amavrogonatou@mou.gr </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topLeftCell="A25" zoomScaleNormal="100" zoomScaleSheetLayoutView="130" workbookViewId="0">
      <selection activeCell="E25" sqref="E25"/>
    </sheetView>
  </sheetViews>
  <sheetFormatPr defaultRowHeight="12.75" x14ac:dyDescent="0.2"/>
  <cols>
    <col min="1" max="1" width="3.85546875" style="25" customWidth="1"/>
    <col min="2" max="2" width="22.85546875" style="23" customWidth="1"/>
    <col min="3" max="3" width="73.7109375" style="23" customWidth="1"/>
    <col min="4" max="4" width="6.28515625" style="23" customWidth="1"/>
    <col min="5" max="5" width="29.85546875" style="41" customWidth="1"/>
    <col min="6" max="6" width="9.140625" style="42"/>
    <col min="7" max="7" width="9.140625" style="23"/>
    <col min="8" max="8" width="9.140625" style="24"/>
    <col min="9" max="16384" width="9.140625" style="17"/>
  </cols>
  <sheetData>
    <row r="1" spans="1:53" s="10" customFormat="1" x14ac:dyDescent="0.2">
      <c r="A1" s="51" t="s">
        <v>0</v>
      </c>
      <c r="B1" s="52"/>
      <c r="C1" s="52"/>
      <c r="E1" s="40"/>
      <c r="F1" s="40"/>
    </row>
    <row r="2" spans="1:53" s="10" customFormat="1" x14ac:dyDescent="0.2">
      <c r="A2" s="26"/>
      <c r="B2" s="23"/>
      <c r="C2" s="23"/>
      <c r="E2" s="40"/>
      <c r="F2" s="40"/>
    </row>
    <row r="3" spans="1:53" s="10" customFormat="1" x14ac:dyDescent="0.2">
      <c r="A3" s="61" t="s">
        <v>106</v>
      </c>
      <c r="B3" s="62"/>
      <c r="C3" s="63"/>
      <c r="E3" s="40"/>
      <c r="F3" s="40"/>
    </row>
    <row r="4" spans="1:53" s="10" customFormat="1" x14ac:dyDescent="0.2">
      <c r="A4" s="27"/>
      <c r="B4" s="27"/>
      <c r="C4" s="48" t="s">
        <v>115</v>
      </c>
      <c r="E4" s="40"/>
      <c r="F4" s="40"/>
    </row>
    <row r="5" spans="1:53" s="11" customFormat="1" x14ac:dyDescent="0.2">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84</v>
      </c>
      <c r="C6" s="55" t="s">
        <v>126</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102</v>
      </c>
      <c r="C7" s="56" t="s">
        <v>127</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103</v>
      </c>
      <c r="C8" s="56" t="s">
        <v>128</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85</v>
      </c>
      <c r="C9" s="57" t="s">
        <v>127</v>
      </c>
      <c r="E9" s="40"/>
      <c r="F9" s="40"/>
    </row>
    <row r="10" spans="1:53" s="10" customFormat="1" x14ac:dyDescent="0.2">
      <c r="A10" s="14">
        <v>5</v>
      </c>
      <c r="B10" s="15" t="s">
        <v>2</v>
      </c>
      <c r="C10" s="58" t="s">
        <v>130</v>
      </c>
      <c r="E10" s="40"/>
      <c r="F10" s="40"/>
    </row>
    <row r="11" spans="1:53" s="11" customFormat="1" x14ac:dyDescent="0.2">
      <c r="A11" s="20">
        <v>6</v>
      </c>
      <c r="B11" s="15" t="s">
        <v>3</v>
      </c>
      <c r="C11" s="47" t="s">
        <v>18</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5</v>
      </c>
      <c r="C12" s="47" t="s">
        <v>27</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94.5" customHeight="1" x14ac:dyDescent="0.2">
      <c r="A13" s="14">
        <v>8</v>
      </c>
      <c r="B13" s="19" t="s">
        <v>125</v>
      </c>
      <c r="C13" s="58" t="s">
        <v>131</v>
      </c>
      <c r="E13" s="50"/>
      <c r="F13" s="40"/>
    </row>
    <row r="14" spans="1:53" s="10" customFormat="1" ht="16.5" customHeight="1" x14ac:dyDescent="0.2">
      <c r="A14" s="14">
        <v>9</v>
      </c>
      <c r="B14" s="15" t="s">
        <v>6</v>
      </c>
      <c r="C14" s="59" t="s">
        <v>129</v>
      </c>
      <c r="E14" s="40"/>
      <c r="F14" s="40"/>
    </row>
    <row r="15" spans="1:53" s="10" customFormat="1" ht="192.75" customHeight="1" x14ac:dyDescent="0.2">
      <c r="A15" s="14">
        <v>10</v>
      </c>
      <c r="B15" s="21" t="s">
        <v>124</v>
      </c>
      <c r="C15" s="58" t="s">
        <v>135</v>
      </c>
      <c r="E15" s="40"/>
      <c r="F15" s="40"/>
    </row>
    <row r="16" spans="1:53" s="11" customFormat="1" ht="51" x14ac:dyDescent="0.2">
      <c r="A16" s="14">
        <v>11</v>
      </c>
      <c r="B16" s="15" t="s">
        <v>120</v>
      </c>
      <c r="C16" s="58" t="s">
        <v>136</v>
      </c>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20">
        <v>12</v>
      </c>
      <c r="B17" s="15" t="s">
        <v>123</v>
      </c>
      <c r="C17" s="58" t="s">
        <v>137</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86</v>
      </c>
      <c r="C18" s="58" t="s">
        <v>132</v>
      </c>
      <c r="E18" s="40"/>
      <c r="F18" s="40"/>
    </row>
    <row r="19" spans="1:53" s="10" customFormat="1" x14ac:dyDescent="0.2">
      <c r="A19" s="29">
        <v>14</v>
      </c>
      <c r="B19" s="15" t="s">
        <v>117</v>
      </c>
      <c r="C19" s="58" t="s">
        <v>111</v>
      </c>
      <c r="E19" s="40"/>
      <c r="F19" s="40"/>
    </row>
    <row r="20" spans="1:53" s="10" customFormat="1" ht="150.75" customHeight="1" x14ac:dyDescent="0.2">
      <c r="A20" s="29">
        <v>15</v>
      </c>
      <c r="B20" s="30" t="s">
        <v>113</v>
      </c>
      <c r="C20" s="54" t="s">
        <v>122</v>
      </c>
      <c r="E20" s="40"/>
      <c r="F20" s="40"/>
    </row>
    <row r="21" spans="1:53" s="10" customFormat="1" ht="102" x14ac:dyDescent="0.2">
      <c r="A21" s="14">
        <v>16</v>
      </c>
      <c r="B21" s="15" t="s">
        <v>100</v>
      </c>
      <c r="C21" s="49" t="s">
        <v>118</v>
      </c>
      <c r="E21" s="40"/>
      <c r="F21" s="40"/>
    </row>
    <row r="22" spans="1:53" s="10" customFormat="1" ht="25.5" x14ac:dyDescent="0.2">
      <c r="A22" s="14">
        <v>17</v>
      </c>
      <c r="B22" s="15" t="s">
        <v>87</v>
      </c>
      <c r="C22" s="49" t="s">
        <v>16</v>
      </c>
      <c r="E22" s="40"/>
      <c r="F22" s="40"/>
    </row>
    <row r="23" spans="1:53" s="10" customFormat="1" x14ac:dyDescent="0.2">
      <c r="A23" s="20">
        <v>18</v>
      </c>
      <c r="B23" s="15" t="s">
        <v>91</v>
      </c>
      <c r="C23" s="53" t="s">
        <v>108</v>
      </c>
      <c r="E23" s="40"/>
      <c r="F23" s="40"/>
    </row>
    <row r="24" spans="1:53" s="10" customFormat="1" ht="38.25" x14ac:dyDescent="0.2">
      <c r="A24" s="14">
        <v>19</v>
      </c>
      <c r="B24" s="15" t="s">
        <v>105</v>
      </c>
      <c r="C24" s="58" t="s">
        <v>134</v>
      </c>
      <c r="E24" s="40"/>
      <c r="F24" s="40"/>
    </row>
    <row r="25" spans="1:53" s="10" customFormat="1" ht="106.5" customHeight="1" x14ac:dyDescent="0.2">
      <c r="A25" s="14">
        <v>20</v>
      </c>
      <c r="B25" s="30" t="s">
        <v>107</v>
      </c>
      <c r="C25" s="39" t="s">
        <v>116</v>
      </c>
      <c r="E25" s="40"/>
      <c r="F25" s="40"/>
    </row>
    <row r="26" spans="1:53" s="11" customFormat="1" ht="25.5" x14ac:dyDescent="0.2">
      <c r="A26" s="14">
        <v>21</v>
      </c>
      <c r="B26" s="30" t="s">
        <v>99</v>
      </c>
      <c r="C26" s="60" t="s">
        <v>133</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119</v>
      </c>
      <c r="C27" s="22"/>
      <c r="E27" s="40"/>
      <c r="F27" s="40"/>
    </row>
    <row r="28" spans="1:53" s="10" customFormat="1" x14ac:dyDescent="0.2">
      <c r="A28" s="16"/>
      <c r="B28" s="12"/>
      <c r="C28" s="12"/>
      <c r="E28" s="40"/>
      <c r="F28" s="40"/>
    </row>
    <row r="29" spans="1:53" s="11" customFormat="1" ht="35.25" customHeight="1" x14ac:dyDescent="0.2">
      <c r="A29" s="33"/>
      <c r="B29" s="64" t="s">
        <v>114</v>
      </c>
      <c r="C29" s="65"/>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88</v>
      </c>
      <c r="C30" s="46"/>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38.25" x14ac:dyDescent="0.2">
      <c r="A31" s="37" t="s">
        <v>109</v>
      </c>
      <c r="B31" s="38" t="s">
        <v>101</v>
      </c>
      <c r="C31" s="58" t="s">
        <v>138</v>
      </c>
      <c r="E31" s="40"/>
      <c r="F31" s="40"/>
    </row>
    <row r="32" spans="1:53" s="10" customFormat="1" ht="25.5" x14ac:dyDescent="0.2">
      <c r="A32" s="18">
        <v>24</v>
      </c>
      <c r="B32" s="19" t="s">
        <v>96</v>
      </c>
      <c r="C32" s="46"/>
      <c r="E32" s="40"/>
      <c r="F32" s="40"/>
    </row>
    <row r="33" spans="1:6" s="10" customFormat="1" ht="46.5" customHeight="1" x14ac:dyDescent="0.2">
      <c r="A33" s="37" t="s">
        <v>121</v>
      </c>
      <c r="B33" s="38" t="s">
        <v>101</v>
      </c>
      <c r="C33" s="58" t="s">
        <v>140</v>
      </c>
      <c r="E33" s="40"/>
      <c r="F33" s="40"/>
    </row>
    <row r="34" spans="1:6" s="10" customFormat="1" ht="25.5" x14ac:dyDescent="0.2">
      <c r="A34" s="14">
        <v>25</v>
      </c>
      <c r="B34" s="15" t="s">
        <v>89</v>
      </c>
      <c r="C34" s="46" t="s">
        <v>8</v>
      </c>
      <c r="E34" s="40"/>
      <c r="F34" s="40"/>
    </row>
    <row r="35" spans="1:6" s="10" customFormat="1" x14ac:dyDescent="0.2">
      <c r="A35" s="14">
        <v>26</v>
      </c>
      <c r="B35" s="15" t="s">
        <v>90</v>
      </c>
      <c r="C35" s="46" t="s">
        <v>139</v>
      </c>
      <c r="E35" s="40"/>
      <c r="F35" s="40"/>
    </row>
    <row r="36" spans="1:6" s="10" customFormat="1" x14ac:dyDescent="0.2">
      <c r="A36" s="25"/>
      <c r="B36" s="23"/>
      <c r="C36" s="23"/>
      <c r="E36" s="40"/>
      <c r="F36" s="40"/>
    </row>
  </sheetData>
  <dataConsolidate/>
  <mergeCells count="2">
    <mergeCell ref="A3:C3"/>
    <mergeCell ref="B29:C29"/>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85725</xdr:colOff>
                    <xdr:row>24</xdr:row>
                    <xdr:rowOff>238125</xdr:rowOff>
                  </from>
                  <to>
                    <xdr:col>2</xdr:col>
                    <xdr:colOff>4410075</xdr:colOff>
                    <xdr:row>24</xdr:row>
                    <xdr:rowOff>419100</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85725</xdr:colOff>
                    <xdr:row>24</xdr:row>
                    <xdr:rowOff>438150</xdr:rowOff>
                  </from>
                  <to>
                    <xdr:col>2</xdr:col>
                    <xdr:colOff>4410075</xdr:colOff>
                    <xdr:row>24</xdr:row>
                    <xdr:rowOff>619125</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85725</xdr:colOff>
                    <xdr:row>24</xdr:row>
                    <xdr:rowOff>647700</xdr:rowOff>
                  </from>
                  <to>
                    <xdr:col>2</xdr:col>
                    <xdr:colOff>4410075</xdr:colOff>
                    <xdr:row>24</xdr:row>
                    <xdr:rowOff>828675</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85725</xdr:colOff>
                    <xdr:row>24</xdr:row>
                    <xdr:rowOff>847725</xdr:rowOff>
                  </from>
                  <to>
                    <xdr:col>2</xdr:col>
                    <xdr:colOff>4410075</xdr:colOff>
                    <xdr:row>24</xdr:row>
                    <xdr:rowOff>1028700</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mc:AlternateContent xmlns:mc="http://schemas.openxmlformats.org/markup-compatibility/2006">
          <mc:Choice Requires="x14">
            <control shapeId="1075" r:id="rId15" name="Label 51">
              <controlPr defaultSize="0" autoFill="0" autoLine="0" autoPict="0">
                <anchor moveWithCells="1" sizeWithCells="1">
                  <from>
                    <xdr:col>2</xdr:col>
                    <xdr:colOff>95250</xdr:colOff>
                    <xdr:row>26</xdr:row>
                    <xdr:rowOff>123825</xdr:rowOff>
                  </from>
                  <to>
                    <xdr:col>2</xdr:col>
                    <xdr:colOff>4419600</xdr:colOff>
                    <xdr:row>26</xdr:row>
                    <xdr:rowOff>304800</xdr:rowOff>
                  </to>
                </anchor>
              </controlPr>
            </control>
          </mc:Choice>
        </mc:AlternateContent>
        <mc:AlternateContent xmlns:mc="http://schemas.openxmlformats.org/markup-compatibility/2006">
          <mc:Choice Requires="x14">
            <control shapeId="1076" r:id="rId16" name="Label 52">
              <controlPr defaultSize="0" autoFill="0" autoLine="0" autoPict="0">
                <anchor moveWithCells="1" sizeWithCells="1">
                  <from>
                    <xdr:col>2</xdr:col>
                    <xdr:colOff>95250</xdr:colOff>
                    <xdr:row>26</xdr:row>
                    <xdr:rowOff>323850</xdr:rowOff>
                  </from>
                  <to>
                    <xdr:col>2</xdr:col>
                    <xdr:colOff>4419600</xdr:colOff>
                    <xdr:row>26</xdr:row>
                    <xdr:rowOff>504825</xdr:rowOff>
                  </to>
                </anchor>
              </controlPr>
            </control>
          </mc:Choice>
        </mc:AlternateContent>
        <mc:AlternateContent xmlns:mc="http://schemas.openxmlformats.org/markup-compatibility/2006">
          <mc:Choice Requires="x14">
            <control shapeId="1077" r:id="rId17" name="Label 53">
              <controlPr defaultSize="0" autoFill="0" autoLine="0" autoPict="0">
                <anchor moveWithCells="1" sizeWithCells="1">
                  <from>
                    <xdr:col>2</xdr:col>
                    <xdr:colOff>95250</xdr:colOff>
                    <xdr:row>26</xdr:row>
                    <xdr:rowOff>533400</xdr:rowOff>
                  </from>
                  <to>
                    <xdr:col>2</xdr:col>
                    <xdr:colOff>4419600</xdr:colOff>
                    <xdr:row>26</xdr:row>
                    <xdr:rowOff>714375</xdr:rowOff>
                  </to>
                </anchor>
              </controlPr>
            </control>
          </mc:Choice>
        </mc:AlternateContent>
        <mc:AlternateContent xmlns:mc="http://schemas.openxmlformats.org/markup-compatibility/2006">
          <mc:Choice Requires="x14">
            <control shapeId="1078" r:id="rId18" name="Label 54">
              <controlPr defaultSize="0" autoFill="0" autoLine="0" autoPict="0">
                <anchor moveWithCells="1" sizeWithCells="1">
                  <from>
                    <xdr:col>2</xdr:col>
                    <xdr:colOff>95250</xdr:colOff>
                    <xdr:row>26</xdr:row>
                    <xdr:rowOff>733425</xdr:rowOff>
                  </from>
                  <to>
                    <xdr:col>2</xdr:col>
                    <xdr:colOff>4419600</xdr:colOff>
                    <xdr:row>26</xdr:row>
                    <xdr:rowOff>914400</xdr:rowOff>
                  </to>
                </anchor>
              </controlPr>
            </control>
          </mc:Choice>
        </mc:AlternateContent>
        <mc:AlternateContent xmlns:mc="http://schemas.openxmlformats.org/markup-compatibility/2006">
          <mc:Choice Requires="x14">
            <control shapeId="1079" r:id="rId19" name="Label 55">
              <controlPr defaultSize="0" autoFill="0" autoLine="0" autoPict="0">
                <anchor moveWithCells="1" sizeWithCells="1">
                  <from>
                    <xdr:col>2</xdr:col>
                    <xdr:colOff>95250</xdr:colOff>
                    <xdr:row>26</xdr:row>
                    <xdr:rowOff>923925</xdr:rowOff>
                  </from>
                  <to>
                    <xdr:col>2</xdr:col>
                    <xdr:colOff>4419600</xdr:colOff>
                    <xdr:row>26</xdr:row>
                    <xdr:rowOff>1104900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7</v>
      </c>
    </row>
    <row r="2" spans="1:5" ht="18.75" x14ac:dyDescent="0.25">
      <c r="A2" s="3"/>
    </row>
    <row r="3" spans="1:5" x14ac:dyDescent="0.25">
      <c r="A3" s="43" t="s">
        <v>104</v>
      </c>
      <c r="B3" s="44"/>
      <c r="C3" s="9"/>
    </row>
    <row r="4" spans="1:5" x14ac:dyDescent="0.25">
      <c r="A4" s="45">
        <v>1</v>
      </c>
      <c r="B4" s="9" t="s">
        <v>32</v>
      </c>
      <c r="C4" s="9" t="s">
        <v>33</v>
      </c>
      <c r="E4" s="2" t="str">
        <f>C4&amp;"  "&amp;B4</f>
        <v>2014GR16M2OP001  Ανταγωνιστικότητα Επιχειρηματικότητα και Καινοτομία</v>
      </c>
    </row>
    <row r="5" spans="1:5" x14ac:dyDescent="0.25">
      <c r="A5" s="45">
        <v>2</v>
      </c>
      <c r="B5" s="9" t="s">
        <v>34</v>
      </c>
      <c r="C5" s="9" t="s">
        <v>35</v>
      </c>
      <c r="E5" s="36" t="str">
        <f t="shared" ref="E5:E29" si="0">C5&amp;"  "&amp;B5</f>
        <v>2014GR16M1OP001  Υποδομές Μεταφορών, Περιβάλλον και Αειφόρος Ανάπτυξη</v>
      </c>
    </row>
    <row r="6" spans="1:5" x14ac:dyDescent="0.25">
      <c r="A6" s="45">
        <v>3</v>
      </c>
      <c r="B6" s="9" t="s">
        <v>36</v>
      </c>
      <c r="C6" s="9" t="s">
        <v>37</v>
      </c>
      <c r="E6" s="36" t="str">
        <f t="shared" si="0"/>
        <v>2014GR05M9OP001  Ανάπτυξη Ανθρώπινου Δυναμικού, Εκπαίδευση και Δια Βίου Μάθηση</v>
      </c>
    </row>
    <row r="7" spans="1:5" x14ac:dyDescent="0.25">
      <c r="A7" s="45">
        <v>4</v>
      </c>
      <c r="B7" s="9" t="s">
        <v>38</v>
      </c>
      <c r="C7" s="9" t="s">
        <v>39</v>
      </c>
      <c r="E7" s="36" t="str">
        <f t="shared" si="0"/>
        <v>2014GR05M2OP001  Μεταρρύθμιση Δημόσιου Τομέα</v>
      </c>
    </row>
    <row r="8" spans="1:5" x14ac:dyDescent="0.25">
      <c r="A8" s="45">
        <v>5</v>
      </c>
      <c r="B8" s="9" t="s">
        <v>40</v>
      </c>
      <c r="C8" s="9" t="s">
        <v>41</v>
      </c>
      <c r="E8" s="36" t="str">
        <f t="shared" si="0"/>
        <v>2014GR16M2OP014  Ανατολική Μακεδονία Θράκη</v>
      </c>
    </row>
    <row r="9" spans="1:5" x14ac:dyDescent="0.25">
      <c r="A9" s="45">
        <v>6</v>
      </c>
      <c r="B9" s="9" t="s">
        <v>42</v>
      </c>
      <c r="C9" s="9" t="s">
        <v>43</v>
      </c>
      <c r="E9" s="36" t="str">
        <f t="shared" si="0"/>
        <v>2014GR16M2OP002  Κεντρική Μακεδονία</v>
      </c>
    </row>
    <row r="10" spans="1:5" x14ac:dyDescent="0.25">
      <c r="A10" s="45">
        <v>7</v>
      </c>
      <c r="B10" s="9" t="s">
        <v>44</v>
      </c>
      <c r="C10" s="9" t="s">
        <v>45</v>
      </c>
      <c r="E10" s="36" t="str">
        <f t="shared" si="0"/>
        <v>2014GR16M2OP003  Θεσσαλία</v>
      </c>
    </row>
    <row r="11" spans="1:5" x14ac:dyDescent="0.25">
      <c r="A11" s="45">
        <v>8</v>
      </c>
      <c r="B11" s="9" t="s">
        <v>46</v>
      </c>
      <c r="C11" s="9" t="s">
        <v>47</v>
      </c>
      <c r="E11" s="36" t="str">
        <f t="shared" si="0"/>
        <v>2014GR16M2OP004  Ήπειρος</v>
      </c>
    </row>
    <row r="12" spans="1:5" x14ac:dyDescent="0.25">
      <c r="A12" s="45">
        <v>9</v>
      </c>
      <c r="B12" s="9" t="s">
        <v>48</v>
      </c>
      <c r="C12" s="9" t="s">
        <v>49</v>
      </c>
      <c r="E12" s="36" t="str">
        <f t="shared" si="0"/>
        <v>2014GR16M2OP005  Δυτική Ελλάδα</v>
      </c>
    </row>
    <row r="13" spans="1:5" x14ac:dyDescent="0.25">
      <c r="A13" s="45">
        <v>10</v>
      </c>
      <c r="B13" s="9" t="s">
        <v>50</v>
      </c>
      <c r="C13" s="9" t="s">
        <v>51</v>
      </c>
      <c r="E13" s="36" t="str">
        <f t="shared" si="0"/>
        <v>2014GR16M2OP006  Δυτική Μακεδονία</v>
      </c>
    </row>
    <row r="14" spans="1:5" x14ac:dyDescent="0.25">
      <c r="A14" s="45">
        <v>11</v>
      </c>
      <c r="B14" s="9" t="s">
        <v>52</v>
      </c>
      <c r="C14" s="9" t="s">
        <v>53</v>
      </c>
      <c r="E14" s="36" t="str">
        <f t="shared" si="0"/>
        <v>2014GR16M2OP007  Στερεά Ελλάδα</v>
      </c>
    </row>
    <row r="15" spans="1:5" x14ac:dyDescent="0.25">
      <c r="A15" s="45">
        <v>12</v>
      </c>
      <c r="B15" s="9" t="s">
        <v>54</v>
      </c>
      <c r="C15" s="9" t="s">
        <v>55</v>
      </c>
      <c r="E15" s="36" t="str">
        <f t="shared" si="0"/>
        <v>2014GR16M2OP008  Πελοπόννησος</v>
      </c>
    </row>
    <row r="16" spans="1:5" x14ac:dyDescent="0.25">
      <c r="A16" s="45">
        <v>13</v>
      </c>
      <c r="B16" s="9" t="s">
        <v>56</v>
      </c>
      <c r="C16" s="9" t="s">
        <v>57</v>
      </c>
      <c r="E16" s="36" t="str">
        <f t="shared" si="0"/>
        <v>2014GR16M2OP009  Ιόνια Νησιά</v>
      </c>
    </row>
    <row r="17" spans="1:5" x14ac:dyDescent="0.25">
      <c r="A17" s="45">
        <v>14</v>
      </c>
      <c r="B17" s="9" t="s">
        <v>58</v>
      </c>
      <c r="C17" s="9" t="s">
        <v>59</v>
      </c>
      <c r="E17" s="36" t="str">
        <f t="shared" si="0"/>
        <v>2014GR16M2OP010  Βόρειο Αιγαίο</v>
      </c>
    </row>
    <row r="18" spans="1:5" x14ac:dyDescent="0.25">
      <c r="A18" s="45">
        <v>15</v>
      </c>
      <c r="B18" s="9" t="s">
        <v>60</v>
      </c>
      <c r="C18" s="9" t="s">
        <v>61</v>
      </c>
      <c r="E18" s="36" t="str">
        <f t="shared" si="0"/>
        <v>2014GR16M2OP011  Κρήτη</v>
      </c>
    </row>
    <row r="19" spans="1:5" x14ac:dyDescent="0.25">
      <c r="A19" s="45">
        <v>16</v>
      </c>
      <c r="B19" s="9" t="s">
        <v>62</v>
      </c>
      <c r="C19" s="9" t="s">
        <v>63</v>
      </c>
      <c r="E19" s="36" t="str">
        <f t="shared" si="0"/>
        <v>2014GR16M2OP012  Αττική</v>
      </c>
    </row>
    <row r="20" spans="1:5" x14ac:dyDescent="0.25">
      <c r="A20" s="45">
        <v>17</v>
      </c>
      <c r="B20" s="9" t="s">
        <v>64</v>
      </c>
      <c r="C20" s="9" t="s">
        <v>65</v>
      </c>
      <c r="E20" s="36" t="str">
        <f t="shared" si="0"/>
        <v>2014GR16M2OP013  Νότιο Αιγαίο</v>
      </c>
    </row>
    <row r="21" spans="1:5" x14ac:dyDescent="0.25">
      <c r="A21" s="45">
        <v>18</v>
      </c>
      <c r="B21" s="9" t="s">
        <v>66</v>
      </c>
      <c r="C21" s="9" t="s">
        <v>67</v>
      </c>
      <c r="E21" s="36" t="str">
        <f t="shared" si="0"/>
        <v>2014GR06RDNP001  Αγροτική Ανάπτυξη</v>
      </c>
    </row>
    <row r="22" spans="1:5" x14ac:dyDescent="0.25">
      <c r="A22" s="45">
        <v>19</v>
      </c>
      <c r="B22" s="9" t="s">
        <v>68</v>
      </c>
      <c r="C22" s="9" t="s">
        <v>69</v>
      </c>
      <c r="E22" s="36" t="str">
        <f t="shared" si="0"/>
        <v>2014GR14MFOP001  Θάλασσα &amp; Αλιεία</v>
      </c>
    </row>
    <row r="23" spans="1:5" x14ac:dyDescent="0.25">
      <c r="A23" s="45">
        <v>20</v>
      </c>
      <c r="B23" s="9" t="s">
        <v>70</v>
      </c>
      <c r="C23" s="9" t="s">
        <v>71</v>
      </c>
      <c r="E23" s="36" t="str">
        <f t="shared" si="0"/>
        <v>2014GR16M3TA001  Τεχνική Βοήθεια</v>
      </c>
    </row>
    <row r="24" spans="1:5" x14ac:dyDescent="0.25">
      <c r="A24" s="45">
        <v>21</v>
      </c>
      <c r="B24" s="9" t="s">
        <v>72</v>
      </c>
      <c r="C24" s="9" t="s">
        <v>73</v>
      </c>
      <c r="E24" s="36" t="str">
        <f t="shared" si="0"/>
        <v>2014TC16RFCB055  Ελλάδα-Κύπρος</v>
      </c>
    </row>
    <row r="25" spans="1:5" x14ac:dyDescent="0.25">
      <c r="A25" s="45">
        <v>22</v>
      </c>
      <c r="B25" s="9" t="s">
        <v>74</v>
      </c>
      <c r="C25" s="9" t="s">
        <v>75</v>
      </c>
      <c r="E25" s="36" t="str">
        <f t="shared" si="0"/>
        <v>2014TC16RFCB022  Ελλάδα-Βουλγαρία</v>
      </c>
    </row>
    <row r="26" spans="1:5" x14ac:dyDescent="0.25">
      <c r="A26" s="45">
        <v>23</v>
      </c>
      <c r="B26" s="9" t="s">
        <v>76</v>
      </c>
      <c r="C26" s="9" t="s">
        <v>77</v>
      </c>
      <c r="E26" s="36" t="str">
        <f t="shared" si="0"/>
        <v>2014TC16RFCB020  Ελλάδα-Ιταλία</v>
      </c>
    </row>
    <row r="27" spans="1:5" x14ac:dyDescent="0.25">
      <c r="A27" s="45">
        <v>24</v>
      </c>
      <c r="B27" s="9" t="s">
        <v>78</v>
      </c>
      <c r="C27" s="9" t="s">
        <v>79</v>
      </c>
      <c r="E27" s="36" t="str">
        <f t="shared" si="0"/>
        <v>2014TC16I5CB009  Ελλάδα-FYROM</v>
      </c>
    </row>
    <row r="28" spans="1:5" x14ac:dyDescent="0.25">
      <c r="A28" s="45">
        <v>25</v>
      </c>
      <c r="B28" s="9" t="s">
        <v>80</v>
      </c>
      <c r="C28" s="9" t="s">
        <v>81</v>
      </c>
      <c r="E28" s="36" t="str">
        <f t="shared" si="0"/>
        <v>2014TC16I5CB010  Ελλάδα-Αλβανία</v>
      </c>
    </row>
    <row r="29" spans="1:5" x14ac:dyDescent="0.25">
      <c r="A29" s="45">
        <v>26</v>
      </c>
      <c r="B29" s="9" t="s">
        <v>82</v>
      </c>
      <c r="C29" s="9" t="s">
        <v>83</v>
      </c>
      <c r="E29" s="36" t="str">
        <f t="shared" si="0"/>
        <v>2014TC16M4TN003  Βαλκάνια-Μεσόγειος</v>
      </c>
    </row>
    <row r="30" spans="1:5" x14ac:dyDescent="0.25">
      <c r="A30" s="36"/>
    </row>
    <row r="31" spans="1:5" x14ac:dyDescent="0.25">
      <c r="A31" s="7" t="s">
        <v>98</v>
      </c>
      <c r="B31" s="7"/>
    </row>
    <row r="32" spans="1:5" x14ac:dyDescent="0.25">
      <c r="A32" s="32">
        <v>1</v>
      </c>
      <c r="B32" s="6" t="s">
        <v>17</v>
      </c>
    </row>
    <row r="33" spans="1:2" x14ac:dyDescent="0.25">
      <c r="A33" s="32">
        <v>2</v>
      </c>
      <c r="B33" s="6" t="s">
        <v>18</v>
      </c>
    </row>
    <row r="34" spans="1:2" x14ac:dyDescent="0.25">
      <c r="A34" s="32">
        <v>3</v>
      </c>
      <c r="B34" s="6" t="s">
        <v>92</v>
      </c>
    </row>
    <row r="35" spans="1:2" x14ac:dyDescent="0.25">
      <c r="A35" s="32">
        <v>4</v>
      </c>
      <c r="B35" s="6" t="s">
        <v>19</v>
      </c>
    </row>
    <row r="36" spans="1:2" x14ac:dyDescent="0.25">
      <c r="A36" s="8"/>
      <c r="B36" s="6"/>
    </row>
    <row r="37" spans="1:2" x14ac:dyDescent="0.25">
      <c r="A37" s="4"/>
    </row>
    <row r="38" spans="1:2" x14ac:dyDescent="0.25">
      <c r="A38" s="4" t="s">
        <v>4</v>
      </c>
    </row>
    <row r="39" spans="1:2" x14ac:dyDescent="0.25">
      <c r="A39" s="2">
        <v>1</v>
      </c>
      <c r="B39" s="2" t="s">
        <v>111</v>
      </c>
    </row>
    <row r="40" spans="1:2" x14ac:dyDescent="0.25">
      <c r="A40" s="2">
        <v>2</v>
      </c>
      <c r="B40" s="2" t="s">
        <v>112</v>
      </c>
    </row>
    <row r="41" spans="1:2" x14ac:dyDescent="0.25">
      <c r="A41" s="2">
        <v>3</v>
      </c>
      <c r="B41" s="2" t="s">
        <v>26</v>
      </c>
    </row>
    <row r="43" spans="1:2" x14ac:dyDescent="0.25">
      <c r="A43" s="4" t="s">
        <v>5</v>
      </c>
      <c r="B43" s="28"/>
    </row>
    <row r="44" spans="1:2" x14ac:dyDescent="0.25">
      <c r="A44" s="9">
        <v>1</v>
      </c>
      <c r="B44" s="2" t="s">
        <v>27</v>
      </c>
    </row>
    <row r="45" spans="1:2" x14ac:dyDescent="0.25">
      <c r="A45" s="2">
        <v>2</v>
      </c>
      <c r="B45" s="2" t="s">
        <v>28</v>
      </c>
    </row>
    <row r="46" spans="1:2" x14ac:dyDescent="0.25">
      <c r="A46" s="9">
        <v>3</v>
      </c>
      <c r="B46" s="2" t="s">
        <v>29</v>
      </c>
    </row>
    <row r="47" spans="1:2" x14ac:dyDescent="0.25">
      <c r="A47" s="9">
        <v>4</v>
      </c>
      <c r="B47" s="9" t="s">
        <v>93</v>
      </c>
    </row>
    <row r="48" spans="1:2" s="36" customFormat="1" x14ac:dyDescent="0.25">
      <c r="A48" s="9">
        <v>5</v>
      </c>
      <c r="B48" s="9" t="s">
        <v>110</v>
      </c>
    </row>
    <row r="50" spans="1:2" x14ac:dyDescent="0.25">
      <c r="A50" s="4" t="s">
        <v>97</v>
      </c>
    </row>
    <row r="51" spans="1:2" x14ac:dyDescent="0.25">
      <c r="A51" s="9">
        <v>1</v>
      </c>
      <c r="B51" s="9" t="s">
        <v>30</v>
      </c>
    </row>
    <row r="52" spans="1:2" x14ac:dyDescent="0.25">
      <c r="A52" s="9">
        <v>2</v>
      </c>
      <c r="B52" s="9" t="s">
        <v>31</v>
      </c>
    </row>
    <row r="54" spans="1:2" x14ac:dyDescent="0.25">
      <c r="A54" s="4" t="s">
        <v>95</v>
      </c>
    </row>
    <row r="55" spans="1:2" x14ac:dyDescent="0.25">
      <c r="A55" s="2">
        <v>1</v>
      </c>
      <c r="B55" s="2" t="s">
        <v>20</v>
      </c>
    </row>
    <row r="56" spans="1:2" x14ac:dyDescent="0.25">
      <c r="A56" s="2">
        <v>2</v>
      </c>
      <c r="B56" s="2" t="s">
        <v>21</v>
      </c>
    </row>
    <row r="57" spans="1:2" x14ac:dyDescent="0.25">
      <c r="A57" s="2">
        <v>3</v>
      </c>
      <c r="B57" s="9" t="s">
        <v>22</v>
      </c>
    </row>
    <row r="58" spans="1:2" x14ac:dyDescent="0.25">
      <c r="A58" s="9">
        <v>4</v>
      </c>
      <c r="B58" s="9" t="s">
        <v>23</v>
      </c>
    </row>
    <row r="59" spans="1:2" x14ac:dyDescent="0.25">
      <c r="A59" s="9">
        <v>5</v>
      </c>
      <c r="B59" s="9" t="s">
        <v>24</v>
      </c>
    </row>
    <row r="60" spans="1:2" x14ac:dyDescent="0.25">
      <c r="A60" s="9">
        <v>6</v>
      </c>
      <c r="B60" s="9" t="s">
        <v>25</v>
      </c>
    </row>
    <row r="62" spans="1:2" x14ac:dyDescent="0.25">
      <c r="A62" s="4" t="s">
        <v>96</v>
      </c>
    </row>
    <row r="63" spans="1:2" x14ac:dyDescent="0.25">
      <c r="A63" s="9">
        <v>1</v>
      </c>
      <c r="B63" s="2" t="s">
        <v>30</v>
      </c>
    </row>
    <row r="64" spans="1:2" x14ac:dyDescent="0.25">
      <c r="A64" s="9">
        <v>2</v>
      </c>
      <c r="B64" s="2" t="s">
        <v>31</v>
      </c>
    </row>
    <row r="65" spans="1:2" x14ac:dyDescent="0.25">
      <c r="A65" s="9">
        <v>3</v>
      </c>
      <c r="B65" s="2" t="s">
        <v>25</v>
      </c>
    </row>
    <row r="67" spans="1:2" x14ac:dyDescent="0.25">
      <c r="A67" s="4" t="s">
        <v>94</v>
      </c>
      <c r="B67" s="4"/>
    </row>
    <row r="68" spans="1:2" x14ac:dyDescent="0.25">
      <c r="A68" s="31">
        <v>1</v>
      </c>
      <c r="B68" s="6" t="s">
        <v>8</v>
      </c>
    </row>
    <row r="69" spans="1:2" x14ac:dyDescent="0.25">
      <c r="A69" s="31">
        <v>2</v>
      </c>
      <c r="B69" s="6" t="s">
        <v>9</v>
      </c>
    </row>
    <row r="70" spans="1:2" x14ac:dyDescent="0.25">
      <c r="A70" s="31">
        <v>3</v>
      </c>
      <c r="B70" s="6" t="s">
        <v>10</v>
      </c>
    </row>
    <row r="71" spans="1:2" x14ac:dyDescent="0.25">
      <c r="A71" s="31">
        <v>4</v>
      </c>
      <c r="B71" s="6" t="s">
        <v>11</v>
      </c>
    </row>
    <row r="72" spans="1:2" x14ac:dyDescent="0.25">
      <c r="A72" s="31">
        <v>5</v>
      </c>
      <c r="B72" s="6" t="s">
        <v>12</v>
      </c>
    </row>
    <row r="73" spans="1:2" x14ac:dyDescent="0.25">
      <c r="A73" s="31">
        <v>6</v>
      </c>
      <c r="B73" s="6" t="s">
        <v>13</v>
      </c>
    </row>
    <row r="74" spans="1:2" x14ac:dyDescent="0.25">
      <c r="A74" s="31">
        <v>7</v>
      </c>
      <c r="B74" s="6" t="s">
        <v>14</v>
      </c>
    </row>
    <row r="75" spans="1:2" x14ac:dyDescent="0.25">
      <c r="A75" s="31">
        <v>8</v>
      </c>
      <c r="B75" s="6" t="s">
        <v>15</v>
      </c>
    </row>
    <row r="76" spans="1:2" x14ac:dyDescent="0.25">
      <c r="A76" s="31">
        <v>9</v>
      </c>
      <c r="B76" s="6" t="s">
        <v>16</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Alexandra Mavrogonatou</cp:lastModifiedBy>
  <cp:lastPrinted>2018-05-07T09:19:53Z</cp:lastPrinted>
  <dcterms:created xsi:type="dcterms:W3CDTF">2016-01-29T11:33:32Z</dcterms:created>
  <dcterms:modified xsi:type="dcterms:W3CDTF">2019-03-17T19:25:08Z</dcterms:modified>
</cp:coreProperties>
</file>